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7" documentId="8_{3E642857-5E6E-1B4B-8D7F-738F6C10377B}" xr6:coauthVersionLast="47" xr6:coauthVersionMax="47" xr10:uidLastSave="{1823F585-18DD-7B4A-92F2-A6E5F91B63EB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<sst xmlns="http://schemas.openxmlformats.org/spreadsheetml/2006/main" count="12" uniqueCount="12">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</sst>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C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122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175530288.04634401</v>
      </c>
      <c r="H7" s="7">
        <f>154611339.92*0.9957</f>
        <v>153946511.158344</v>
      </c>
      <c r="I7">
        <f>J5*J4</f>
        <v>20938860</v>
      </c>
    </row>
    <row r="8" spans="6:10">
      <c r="F8" t="s">
        <v>2</v>
      </c>
      <c r="G8">
        <v>1.0307999999999999</v>
      </c>
      <c r="H8" s="2"/>
      <c r="J8" t="s">
        <v>9</v>
      </c>
    </row>
    <row r="9" spans="6:10">
      <c r="F9" t="s">
        <v>3</v>
      </c>
      <c r="G9" s="3">
        <f>G7/G8</f>
        <v>170285494.80630967</v>
      </c>
      <c r="H9" s="2"/>
    </row>
    <row r="10" spans="6:10">
      <c r="F10" t="s">
        <v>4</v>
      </c>
      <c r="G10" s="4">
        <v>2821741.82</v>
      </c>
      <c r="H10" s="2"/>
    </row>
    <row r="11" spans="6:10">
      <c r="F11" t="s">
        <v>8</v>
      </c>
      <c r="G11" s="4">
        <v>-1225020.69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171882215.93630967</v>
      </c>
      <c r="H13" s="2"/>
      <c r="I13" s="5"/>
    </row>
    <row r="14" spans="6:10">
      <c r="F14" t="s">
        <v>0</v>
      </c>
      <c r="G14" s="4">
        <v>171883437.09</v>
      </c>
      <c r="H14" s="2"/>
      <c r="J14" s="3"/>
    </row>
    <row r="15" spans="6:10">
      <c r="F15" t="s">
        <v>6</v>
      </c>
      <c r="G15" s="1">
        <f>G13/G14-1</f>
        <v>-7.1045454467233426E-6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c5de988d-6923-4f6b-a43f-2c58cedd48df"/>
    <ds:schemaRef ds:uri="8d7f15c9-f565-407b-a8f7-533c7d467f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2025-01-07T08:48:05Z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